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5-0056\ANEXOS\"/>
    </mc:Choice>
  </mc:AlternateContent>
  <xr:revisionPtr revIDLastSave="0" documentId="13_ncr:1_{789D168D-A128-4F04-9C0A-0331659A04D1}" xr6:coauthVersionLast="47" xr6:coauthVersionMax="47" xr10:uidLastSave="{00000000-0000-0000-0000-000000000000}"/>
  <workbookProtection workbookAlgorithmName="SHA-512" workbookHashValue="s+DrBeVTQGrYa41+HufLEMpZlSTaypVU2Ljuj2zyQWS/Vwr0J8fg8y/6CarNkNDMnh55sbwiSl0n5+BUAQgdHg==" workbookSaltValue="kGaofEnnB9BTrbY5usffBg==" workbookSpinCount="100000" lockStructure="1"/>
  <bookViews>
    <workbookView xWindow="-10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1" l="1"/>
  <c r="F24" i="1"/>
  <c r="F23" i="1"/>
  <c r="F29" i="1" l="1"/>
</calcChain>
</file>

<file path=xl/sharedStrings.xml><?xml version="1.0" encoding="utf-8"?>
<sst xmlns="http://schemas.openxmlformats.org/spreadsheetml/2006/main" count="15" uniqueCount="15">
  <si>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</si>
  <si>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</si>
  <si>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</si>
  <si>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</si>
  <si>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</si>
  <si>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</si>
  <si>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</si>
  <si>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</si>
  <si>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</si>
  <si>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</si>
  <si>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</si>
  <si>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 xml:space="preserve">Primeras Consultas Especialistas </t>
  </si>
  <si>
    <t>Consultas Sucesivas Especialistas</t>
  </si>
  <si>
    <t xml:space="preserve">*El importe de adjudicación - OFERTA TOTAL - será el resultado de la suma de todos los precios unitarios de la oferta presentada por el consumo estimado de cada uno de los servicios para la duración inicial del contrato más 9.607,50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</si>
  <si>
    <t>LOTE 3 - Contratación del servicio de Traumatología en el centro de FREMAP en Valencia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</si>
</sst>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7">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44" fontId="4" fillId="5" borderId="10" xfId="6" applyFont="1" applyFill="1" applyBorder="1" applyAlignment="1">
      <alignment horizontal="center" vertical="center"/>
    </xf>
    <xf numFmtId="3" fontId="0" fillId="0" borderId="5" xfId="0" applyNumberFormat="1" applyBorder="1"/>
    <xf numFmtId="166" fontId="11" fillId="7" borderId="15" xfId="11" applyNumberFormat="1" applyFont="1" applyFill="1" applyBorder="1" applyAlignment="1" applyProtection="1">
      <alignment horizontal="center" vertical="center"/>
      <protection locked="0"/>
    </xf>
    <xf numFmtId="0" fontId="4" fillId="3" borderId="14" xfId="1" applyFont="1" applyFill="1" applyBorder="1" applyAlignment="1">
      <alignment vertical="center" wrapText="1"/>
    </xf>
    <xf numFmtId="3" fontId="4" fillId="0" borderId="15" xfId="1" applyNumberFormat="1" applyFont="1" applyBorder="1" applyAlignment="1">
      <alignment horizontal="center" vertical="center"/>
    </xf>
    <xf numFmtId="166" fontId="11" fillId="0" borderId="15" xfId="11" applyNumberFormat="1" applyFont="1" applyFill="1" applyBorder="1" applyAlignment="1">
      <alignment horizontal="center" vertical="center"/>
    </xf>
    <xf numFmtId="166" fontId="2" fillId="0" borderId="16" xfId="1" applyNumberFormat="1" applyBorder="1" applyAlignment="1">
      <alignment horizontal="right" vertical="center" wrapText="1"/>
    </xf>
    <xf numFmtId="0" fontId="4" fillId="3" borderId="18" xfId="1" applyFont="1" applyFill="1" applyBorder="1" applyAlignment="1">
      <alignment vertical="center" wrapText="1"/>
    </xf>
    <xf numFmtId="3" fontId="4" fillId="0" borderId="19" xfId="1" applyNumberFormat="1" applyFont="1" applyBorder="1" applyAlignment="1">
      <alignment horizontal="center" vertical="center"/>
    </xf>
    <xf numFmtId="166" fontId="11" fillId="7" borderId="19" xfId="11" applyNumberFormat="1" applyFont="1" applyFill="1" applyBorder="1" applyAlignment="1" applyProtection="1">
      <alignment horizontal="center" vertical="center"/>
      <protection locked="0"/>
    </xf>
    <xf numFmtId="166" fontId="11" fillId="0" borderId="19" xfId="11" applyNumberFormat="1" applyFont="1" applyFill="1" applyBorder="1" applyAlignment="1">
      <alignment horizontal="center" vertical="center"/>
    </xf>
    <xf numFmtId="166" fontId="2" fillId="0" borderId="20" xfId="1" applyNumberFormat="1" applyBorder="1" applyAlignment="1">
      <alignment horizontal="right"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7" xfId="4" applyNumberFormat="1" applyFont="1" applyFill="1" applyBorder="1" applyAlignment="1">
      <alignment horizontal="center" vertical="center" wrapText="1"/>
    </xf>
    <xf numFmtId="165" fontId="4" fillId="2" borderId="12"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410883</xdr:colOff>
      <xdr:row>5</xdr:row>
      <xdr:rowOff>30069</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0"/>
  <sheetViews>
    <sheetView tabSelected="1" topLeftCell="A11" zoomScale="85" zoomScaleNormal="85" workbookViewId="0">
      <selection activeCell="B13" sqref="B13:F20"/>
    </sheetView>
  </sheetViews>
  <sheetFormatPr baseColWidth="10" defaultRowHeight="14.4" x14ac:dyDescent="0.3"/>
  <cols>
    <col min="1" max="1" width="16.44140625" customWidth="1"/>
    <col min="2" max="2" width="65.5546875" customWidth="1"/>
    <col min="3" max="3" width="21.44140625" customWidth="1"/>
    <col min="4" max="4" width="30.5546875" customWidth="1"/>
    <col min="5" max="5" width="29" customWidth="1"/>
    <col min="6" max="6" width="48.44140625" customWidth="1"/>
    <col min="7" max="8" width="13" bestFit="1" customWidth="1"/>
  </cols>
  <sheetData>
    <row r="1" spans="2:7" ht="15" thickBot="1" x14ac:dyDescent="0.35"/>
    <row r="2" spans="2:7" ht="15" customHeight="1" x14ac:dyDescent="0.3">
      <c r="B2" s="47" t="s">
        <v>10</v>
      </c>
      <c r="C2" s="48"/>
      <c r="D2" s="48"/>
      <c r="E2" s="48"/>
      <c r="F2" s="49"/>
    </row>
    <row r="3" spans="2:7" ht="15" customHeight="1" thickBot="1" x14ac:dyDescent="0.35">
      <c r="B3" s="50"/>
      <c r="C3" s="51"/>
      <c r="D3" s="51"/>
      <c r="E3" s="51"/>
      <c r="F3" s="52"/>
    </row>
    <row r="4" spans="2:7" ht="15" thickBot="1" x14ac:dyDescent="0.35"/>
    <row r="5" spans="2:7" ht="21" customHeight="1" x14ac:dyDescent="0.3">
      <c r="B5" s="53" t="s">
        <v>14</v>
      </c>
      <c r="C5" s="54"/>
      <c r="D5" s="54"/>
      <c r="E5" s="54"/>
      <c r="F5" s="55"/>
    </row>
    <row r="6" spans="2:7" ht="28.5" customHeight="1" thickBot="1" x14ac:dyDescent="0.35">
      <c r="B6" s="56"/>
      <c r="C6" s="57"/>
      <c r="D6" s="57"/>
      <c r="E6" s="57"/>
      <c r="F6" s="58"/>
    </row>
    <row r="7" spans="2:7" x14ac:dyDescent="0.3">
      <c r="B7" s="2"/>
      <c r="C7" s="1"/>
      <c r="D7" s="1"/>
      <c r="E7" s="1"/>
      <c r="F7" s="1"/>
    </row>
    <row r="8" spans="2:7" ht="15" thickBot="1" x14ac:dyDescent="0.35">
      <c r="B8" s="2"/>
      <c r="C8" s="1"/>
      <c r="D8" s="1"/>
      <c r="E8" s="1"/>
      <c r="F8" s="1"/>
    </row>
    <row r="9" spans="2:7" ht="15" customHeight="1" x14ac:dyDescent="0.3">
      <c r="B9" s="29" t="s">
        <v>9</v>
      </c>
      <c r="C9" s="30"/>
      <c r="D9" s="30"/>
      <c r="E9" s="30"/>
      <c r="F9" s="31"/>
    </row>
    <row r="10" spans="2:7" x14ac:dyDescent="0.3">
      <c r="B10" s="32"/>
      <c r="C10" s="33"/>
      <c r="D10" s="33"/>
      <c r="E10" s="33"/>
      <c r="F10" s="34"/>
    </row>
    <row r="11" spans="2:7" ht="15" thickBot="1" x14ac:dyDescent="0.35">
      <c r="B11" s="35"/>
      <c r="C11" s="36"/>
      <c r="D11" s="36"/>
      <c r="E11" s="36"/>
      <c r="F11" s="37"/>
    </row>
    <row r="12" spans="2:7" ht="15" thickBot="1" x14ac:dyDescent="0.35">
      <c r="B12" s="2"/>
      <c r="C12" s="1"/>
      <c r="D12" s="1"/>
      <c r="E12" s="1"/>
      <c r="F12" s="1"/>
    </row>
    <row r="13" spans="2:7" ht="15" customHeight="1" x14ac:dyDescent="0.3">
      <c r="B13" s="20" t="s">
        <v>7</v>
      </c>
      <c r="C13" s="21"/>
      <c r="D13" s="21"/>
      <c r="E13" s="21"/>
      <c r="F13" s="22"/>
      <c r="G13" s="3"/>
    </row>
    <row r="14" spans="2:7" ht="15" customHeight="1" x14ac:dyDescent="0.3">
      <c r="B14" s="23"/>
      <c r="C14" s="24"/>
      <c r="D14" s="24"/>
      <c r="E14" s="24"/>
      <c r="F14" s="25"/>
      <c r="G14" s="3"/>
    </row>
    <row r="15" spans="2:7" ht="15" customHeight="1" x14ac:dyDescent="0.3">
      <c r="B15" s="23"/>
      <c r="C15" s="24"/>
      <c r="D15" s="24"/>
      <c r="E15" s="24"/>
      <c r="F15" s="25"/>
      <c r="G15" s="3"/>
    </row>
    <row r="16" spans="2:7" ht="15" customHeight="1" x14ac:dyDescent="0.3">
      <c r="B16" s="23"/>
      <c r="C16" s="24"/>
      <c r="D16" s="24"/>
      <c r="E16" s="24"/>
      <c r="F16" s="25"/>
      <c r="G16" s="3"/>
    </row>
    <row r="17" spans="2:8" ht="15" customHeight="1" x14ac:dyDescent="0.3">
      <c r="B17" s="23"/>
      <c r="C17" s="24"/>
      <c r="D17" s="24"/>
      <c r="E17" s="24"/>
      <c r="F17" s="25"/>
      <c r="G17" s="3"/>
    </row>
    <row r="18" spans="2:8" ht="15" customHeight="1" x14ac:dyDescent="0.3">
      <c r="B18" s="23"/>
      <c r="C18" s="24"/>
      <c r="D18" s="24"/>
      <c r="E18" s="24"/>
      <c r="F18" s="25"/>
    </row>
    <row r="19" spans="2:8" ht="15" customHeight="1" x14ac:dyDescent="0.3">
      <c r="B19" s="23"/>
      <c r="C19" s="24"/>
      <c r="D19" s="24"/>
      <c r="E19" s="24"/>
      <c r="F19" s="25"/>
    </row>
    <row r="20" spans="2:8" ht="15" customHeight="1" thickBot="1" x14ac:dyDescent="0.35">
      <c r="B20" s="26"/>
      <c r="C20" s="27"/>
      <c r="D20" s="27"/>
      <c r="E20" s="27"/>
      <c r="F20" s="28"/>
    </row>
    <row r="21" spans="2:8" ht="15" thickBot="1" x14ac:dyDescent="0.35"/>
    <row r="22" spans="2:8" ht="51.75" customHeight="1" thickBot="1" x14ac:dyDescent="0.35">
      <c r="B22" s="7" t="s">
        <v>0</v>
      </c>
      <c r="C22" s="6" t="s">
        <v>1</v>
      </c>
      <c r="D22" s="6" t="s">
        <v>4</v>
      </c>
      <c r="E22" s="6" t="s">
        <v>5</v>
      </c>
      <c r="F22" s="6" t="s">
        <v>6</v>
      </c>
    </row>
    <row r="23" spans="2:8" ht="34.5" customHeight="1" x14ac:dyDescent="0.3">
      <c r="B23" s="11" t="s">
        <v>11</v>
      </c>
      <c r="C23" s="12">
        <v>1005</v>
      </c>
      <c r="D23" s="10"/>
      <c r="E23" s="13">
        <v>40</v>
      </c>
      <c r="F23" s="14" t="str">
        <f>IF(D23&lt;=0,"Error Precio",IF(D23&gt;E23,"Error Precio",+C23*D23))</f>
        <v>Error Precio</v>
      </c>
    </row>
    <row r="24" spans="2:8" ht="34.5" customHeight="1" thickBot="1" x14ac:dyDescent="0.35">
      <c r="B24" s="15" t="s">
        <v>12</v>
      </c>
      <c r="C24" s="16">
        <v>2235</v>
      </c>
      <c r="D24" s="17"/>
      <c r="E24" s="18">
        <v>25</v>
      </c>
      <c r="F24" s="19" t="str">
        <f>IF(D24&lt;=0,"Error Precio",IF(D24&gt;E24,"Error Precio",+C24*D24))</f>
        <v>Error Precio</v>
      </c>
    </row>
    <row r="25" spans="2:8" x14ac:dyDescent="0.3">
      <c r="C25" s="9"/>
      <c r="D25" s="61" t="s">
        <v>2</v>
      </c>
      <c r="E25" s="62"/>
      <c r="F25" s="74" t="str">
        <f>IF(COUNTIF(F23:F24,"Error Precio"),"Oferta incompleta. Algún precio unitario superior a precio tope o menor o igual a cero",SUM(F23:F24))</f>
        <v>Oferta incompleta. Algún precio unitario superior a precio tope o menor o igual a cero</v>
      </c>
    </row>
    <row r="26" spans="2:8" x14ac:dyDescent="0.3">
      <c r="D26" s="61"/>
      <c r="E26" s="62"/>
      <c r="F26" s="75"/>
      <c r="H26" s="4"/>
    </row>
    <row r="27" spans="2:8" ht="15" thickBot="1" x14ac:dyDescent="0.35">
      <c r="D27" s="63"/>
      <c r="E27" s="64"/>
      <c r="F27" s="76"/>
    </row>
    <row r="28" spans="2:8" ht="43.5" customHeight="1" thickBot="1" x14ac:dyDescent="0.35">
      <c r="D28" s="59" t="s">
        <v>8</v>
      </c>
      <c r="E28" s="60"/>
      <c r="F28" s="8">
        <v>9607.5</v>
      </c>
      <c r="G28" s="5"/>
    </row>
    <row r="29" spans="2:8" x14ac:dyDescent="0.3">
      <c r="D29" s="65" t="s">
        <v>3</v>
      </c>
      <c r="E29" s="66"/>
      <c r="F29" s="71" t="e">
        <f>F25+F28</f>
        <v>#VALUE!</v>
      </c>
    </row>
    <row r="30" spans="2:8" x14ac:dyDescent="0.3">
      <c r="D30" s="67"/>
      <c r="E30" s="68"/>
      <c r="F30" s="72"/>
    </row>
    <row r="31" spans="2:8" x14ac:dyDescent="0.3">
      <c r="D31" s="67"/>
      <c r="E31" s="68"/>
      <c r="F31" s="72"/>
    </row>
    <row r="32" spans="2:8" ht="15" thickBot="1" x14ac:dyDescent="0.35">
      <c r="D32" s="69"/>
      <c r="E32" s="70"/>
      <c r="F32" s="73"/>
    </row>
    <row r="33" spans="2:6" ht="15" thickBot="1" x14ac:dyDescent="0.35"/>
    <row r="34" spans="2:6" ht="15" customHeight="1" x14ac:dyDescent="0.3">
      <c r="B34" s="38" t="s">
        <v>13</v>
      </c>
      <c r="C34" s="39"/>
      <c r="D34" s="39"/>
      <c r="E34" s="39"/>
      <c r="F34" s="40"/>
    </row>
    <row r="35" spans="2:6" x14ac:dyDescent="0.3">
      <c r="B35" s="41"/>
      <c r="C35" s="42"/>
      <c r="D35" s="42"/>
      <c r="E35" s="42"/>
      <c r="F35" s="43"/>
    </row>
    <row r="36" spans="2:6" x14ac:dyDescent="0.3">
      <c r="B36" s="41"/>
      <c r="C36" s="42"/>
      <c r="D36" s="42"/>
      <c r="E36" s="42"/>
      <c r="F36" s="43"/>
    </row>
    <row r="37" spans="2:6" x14ac:dyDescent="0.3">
      <c r="B37" s="41"/>
      <c r="C37" s="42"/>
      <c r="D37" s="42"/>
      <c r="E37" s="42"/>
      <c r="F37" s="43"/>
    </row>
    <row r="38" spans="2:6" x14ac:dyDescent="0.3">
      <c r="B38" s="41"/>
      <c r="C38" s="42"/>
      <c r="D38" s="42"/>
      <c r="E38" s="42"/>
      <c r="F38" s="43"/>
    </row>
    <row r="39" spans="2:6" x14ac:dyDescent="0.3">
      <c r="B39" s="41"/>
      <c r="C39" s="42"/>
      <c r="D39" s="42"/>
      <c r="E39" s="42"/>
      <c r="F39" s="43"/>
    </row>
    <row r="40" spans="2:6" ht="15" thickBot="1" x14ac:dyDescent="0.35">
      <c r="B40" s="44"/>
      <c r="C40" s="45"/>
      <c r="D40" s="45"/>
      <c r="E40" s="45"/>
      <c r="F40" s="46"/>
    </row>
  </sheetData>
  <sheetProtection algorithmName="SHA-512" hashValue="C3mZEaNNQw0GJ/iClv0slpXRhNjzn3FbqrRlRZNJblu0l75KTS0ZeRAgzxTM8Yhpx4kdN8lOYZs9Td/AIGLxkg==" saltValue="C0sem4sj2CZfPeVJLZVUqw==" spinCount="100000" sheet="1" selectLockedCells="1"/>
  <mergeCells count="10">
    <mergeCell ref="B13:F20"/>
    <mergeCell ref="B9:F11"/>
    <mergeCell ref="B34:F40"/>
    <mergeCell ref="B2:F3"/>
    <mergeCell ref="B5:F6"/>
    <mergeCell ref="D28:E28"/>
    <mergeCell ref="D25:E27"/>
    <mergeCell ref="D29:E32"/>
    <mergeCell ref="F29:F32"/>
    <mergeCell ref="F25:F27"/>
  </mergeCells>
  <conditionalFormatting sqref="F23:F24">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24"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2025-07-18T06:36:31Z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2024-11-24T09:44:56Z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130c6d39-fe7e-43bf-92c5-7b2c1fa5bd5f</vt:lpwstr>
  </property>
  <property fmtid="{D5CDD505-2E9C-101B-9397-08002B2CF9AE}" pid="8" name="MSIP_Label_2c0a8209-6590-4cef-adb7-80fa47675d6e_ContentBits">
    <vt:lpwstr>2</vt:lpwstr>
  </property>
</Properties>
</file>